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405" windowWidth="14805" windowHeight="7710"/>
  </bookViews>
  <sheets>
    <sheet name="Sheet1" sheetId="1" r:id="rId1"/>
    <sheet name="عدد عملاء" sheetId="3" r:id="rId2"/>
  </sheets>
  <definedNames>
    <definedName name="aa">#REF!</definedName>
    <definedName name="aaa">'عدد عملاء'!$1:$1048576</definedName>
    <definedName name="شش">#REF!</definedName>
  </definedNames>
  <calcPr calcId="144525"/>
</workbook>
</file>

<file path=xl/calcChain.xml><?xml version="1.0" encoding="utf-8"?>
<calcChain xmlns="http://schemas.openxmlformats.org/spreadsheetml/2006/main">
  <c r="M16" i="1" l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2" i="1"/>
  <c r="M18" i="1" l="1"/>
  <c r="L7" i="1" l="1"/>
  <c r="L8" i="1"/>
  <c r="L15" i="1"/>
  <c r="L16" i="1"/>
  <c r="N16" i="1" s="1"/>
  <c r="J3" i="1"/>
  <c r="L3" i="1" s="1"/>
  <c r="J4" i="1"/>
  <c r="L4" i="1" s="1"/>
  <c r="J5" i="1"/>
  <c r="L5" i="1" s="1"/>
  <c r="J6" i="1"/>
  <c r="L6" i="1" s="1"/>
  <c r="J7" i="1"/>
  <c r="J8" i="1"/>
  <c r="J9" i="1"/>
  <c r="L9" i="1" s="1"/>
  <c r="J10" i="1"/>
  <c r="L10" i="1" s="1"/>
  <c r="J11" i="1"/>
  <c r="L11" i="1" s="1"/>
  <c r="N11" i="1" s="1"/>
  <c r="J12" i="1"/>
  <c r="L12" i="1" s="1"/>
  <c r="J13" i="1"/>
  <c r="L13" i="1" s="1"/>
  <c r="J14" i="1"/>
  <c r="L14" i="1" s="1"/>
  <c r="J15" i="1"/>
  <c r="J16" i="1"/>
  <c r="J2" i="1"/>
  <c r="L2" i="1" s="1"/>
  <c r="L18" i="1" l="1"/>
  <c r="N18" i="1" s="1"/>
  <c r="N2" i="1"/>
  <c r="N4" i="1"/>
  <c r="N5" i="1"/>
  <c r="N6" i="1"/>
  <c r="N7" i="1"/>
  <c r="N8" i="1"/>
  <c r="N9" i="1"/>
  <c r="N10" i="1"/>
  <c r="N12" i="1"/>
  <c r="N13" i="1"/>
  <c r="N14" i="1"/>
  <c r="N15" i="1"/>
  <c r="N3" i="1"/>
</calcChain>
</file>

<file path=xl/sharedStrings.xml><?xml version="1.0" encoding="utf-8"?>
<sst xmlns="http://schemas.openxmlformats.org/spreadsheetml/2006/main" count="40" uniqueCount="28">
  <si>
    <t>سعد عبدالاة</t>
  </si>
  <si>
    <t>احمد عبد التواب</t>
  </si>
  <si>
    <t>احمد حسن</t>
  </si>
  <si>
    <t>احمد فوزى</t>
  </si>
  <si>
    <t>ضياء</t>
  </si>
  <si>
    <t>صلاح شعبان</t>
  </si>
  <si>
    <t>تامر رأفت</t>
  </si>
  <si>
    <t>محمد عثمان</t>
  </si>
  <si>
    <t>مصطفى حلبى</t>
  </si>
  <si>
    <t>محمد سعيد</t>
  </si>
  <si>
    <t>محمود عوني</t>
  </si>
  <si>
    <t>احمد ابراهيم</t>
  </si>
  <si>
    <t>محمد خيري</t>
  </si>
  <si>
    <t>محمد مسعود</t>
  </si>
  <si>
    <t>محمد النادى</t>
  </si>
  <si>
    <t>الاجمالى</t>
  </si>
  <si>
    <t>متوسط المتعاملين</t>
  </si>
  <si>
    <t>عدد الشهور</t>
  </si>
  <si>
    <t>شهور المندوب</t>
  </si>
  <si>
    <t xml:space="preserve">النسبة </t>
  </si>
  <si>
    <t xml:space="preserve"> اجمالى عدد العملاء </t>
  </si>
  <si>
    <t xml:space="preserve">تقسيم الخانه بهذا الشكل بحيث عند الكتابة تكون الخانة مقسومة ويمكن الكتابة فى اى جزء </t>
  </si>
  <si>
    <t>جربت تقسيم الخلية عن طريق Format cells ولم تكن تفلح فى الكتابة</t>
  </si>
  <si>
    <t>مندوب شهر</t>
  </si>
  <si>
    <r>
      <t>(iferror(vlookup,a8,aa,2,</t>
    </r>
    <r>
      <rPr>
        <b/>
        <u/>
        <sz val="11"/>
        <color rgb="FFFF0000"/>
        <rFont val="Calibri"/>
        <family val="2"/>
        <scheme val="minor"/>
      </rPr>
      <t>False</t>
    </r>
    <r>
      <rPr>
        <sz val="11"/>
        <color theme="0"/>
        <rFont val="Calibri"/>
        <family val="2"/>
        <scheme val="minor"/>
      </rPr>
      <t>)"")</t>
    </r>
  </si>
  <si>
    <r>
      <t>(iferror(vlookup,a8,aa,2,</t>
    </r>
    <r>
      <rPr>
        <b/>
        <u/>
        <sz val="12"/>
        <color rgb="FFFF0000"/>
        <rFont val="Calibri"/>
        <family val="2"/>
        <scheme val="minor"/>
      </rPr>
      <t>0</t>
    </r>
    <r>
      <rPr>
        <sz val="11"/>
        <color theme="0"/>
        <rFont val="Calibri"/>
        <family val="2"/>
        <scheme val="minor"/>
      </rPr>
      <t>)"")</t>
    </r>
  </si>
  <si>
    <r>
      <t xml:space="preserve">فى حالة اريد </t>
    </r>
    <r>
      <rPr>
        <b/>
        <u/>
        <sz val="22"/>
        <color rgb="FFFF0000"/>
        <rFont val="Arial Black"/>
        <family val="2"/>
      </rPr>
      <t>الخانات</t>
    </r>
    <r>
      <rPr>
        <b/>
        <sz val="22"/>
        <color theme="1"/>
        <rFont val="Arial Black"/>
        <family val="2"/>
      </rPr>
      <t xml:space="preserve"> تظهر بلون مختلف عن باقى الخانات -من ضمن المعادله- مع العلم انه يوجد </t>
    </r>
    <r>
      <rPr>
        <b/>
        <u/>
        <sz val="22"/>
        <color rgb="FF0070C0"/>
        <rFont val="Arial Black"/>
        <family val="2"/>
      </rPr>
      <t>صفر</t>
    </r>
    <r>
      <rPr>
        <b/>
        <sz val="22"/>
        <color theme="1"/>
        <rFont val="Arial Black"/>
        <family val="2"/>
      </rPr>
      <t xml:space="preserve"> طبيعى فى عدد العملاء</t>
    </r>
  </si>
  <si>
    <r>
      <t xml:space="preserve">ما الفرق عند عمل بين كتابة </t>
    </r>
    <r>
      <rPr>
        <b/>
        <u/>
        <sz val="16"/>
        <color rgb="FFFF0000"/>
        <rFont val="Arial Black"/>
        <family val="2"/>
      </rPr>
      <t>False</t>
    </r>
    <r>
      <rPr>
        <b/>
        <sz val="16"/>
        <color theme="1"/>
        <rFont val="Arial Black"/>
        <family val="2"/>
      </rPr>
      <t xml:space="preserve"> &amp; </t>
    </r>
    <r>
      <rPr>
        <b/>
        <u/>
        <sz val="16"/>
        <color rgb="FFFF0000"/>
        <rFont val="Arial Black"/>
        <family val="2"/>
      </rPr>
      <t>صفر</t>
    </r>
    <r>
      <rPr>
        <b/>
        <sz val="16"/>
        <color theme="1"/>
        <rFont val="Arial Black"/>
        <family val="2"/>
      </rPr>
      <t xml:space="preserve"> فى المعادله وهل لها حالات اخرى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</si>
</sst>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.9499999999999993"/>
      <color indexed="8"/>
      <name val="Arial"/>
      <family val="2"/>
    </font>
    <font>
      <b/>
      <sz val="18"/>
      <color indexed="8"/>
      <name val="Arial Black"/>
      <family val="2"/>
      <charset val="178"/>
    </font>
    <font>
      <b/>
      <sz val="16"/>
      <color indexed="8"/>
      <name val="Arial Black"/>
      <family val="2"/>
      <charset val="178"/>
    </font>
    <font>
      <sz val="10"/>
      <color theme="1"/>
      <name val="Calibri"/>
      <family val="2"/>
      <scheme val="minor"/>
    </font>
    <font>
      <sz val="26"/>
      <color theme="1"/>
      <name val="Arial Black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Arial Black"/>
      <family val="2"/>
    </font>
    <font>
      <b/>
      <sz val="22"/>
      <color theme="1"/>
      <name val="Arial Black"/>
      <family val="2"/>
    </font>
    <font>
      <b/>
      <u/>
      <sz val="22"/>
      <color rgb="FF0070C0"/>
      <name val="Arial Black"/>
      <family val="2"/>
    </font>
    <font>
      <b/>
      <u/>
      <sz val="22"/>
      <color rgb="FFFF0000"/>
      <name val="Arial Black"/>
      <family val="2"/>
    </font>
    <font>
      <b/>
      <u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u/>
      <sz val="16"/>
      <color rgb="FFFF0000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auto="1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auto="1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auto="1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center" vertical="center"/>
    </xf>
    <xf numFmtId="0" fontId="0" fillId="0" borderId="1" xfId="0" applyNumberFormat="1" applyFill="1" applyBorder="1" applyAlignment="1" applyProtection="1"/>
    <xf numFmtId="0" fontId="0" fillId="0" borderId="2" xfId="0" applyNumberFormat="1" applyFill="1" applyBorder="1" applyAlignment="1" applyProtection="1"/>
    <xf numFmtId="164" fontId="0" fillId="2" borderId="0" xfId="1" applyNumberFormat="1" applyFont="1" applyFill="1" applyBorder="1" applyAlignment="1" applyProtection="1"/>
    <xf numFmtId="0" fontId="2" fillId="3" borderId="0" xfId="0" applyFont="1" applyFill="1" applyAlignment="1">
      <alignment horizontal="center" vertical="center"/>
    </xf>
    <xf numFmtId="164" fontId="3" fillId="0" borderId="3" xfId="1" applyNumberFormat="1" applyFont="1" applyFill="1" applyBorder="1" applyAlignment="1" applyProtection="1">
      <alignment horizontal="center" vertical="center"/>
    </xf>
    <xf numFmtId="164" fontId="4" fillId="0" borderId="3" xfId="1" applyNumberFormat="1" applyFont="1" applyFill="1" applyBorder="1" applyAlignment="1" applyProtection="1">
      <alignment horizontal="center" vertical="center"/>
    </xf>
    <xf numFmtId="9" fontId="0" fillId="0" borderId="0" xfId="2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textRotation="135" wrapText="1"/>
    </xf>
    <xf numFmtId="0" fontId="0" fillId="0" borderId="3" xfId="0" applyNumberFormat="1" applyFill="1" applyBorder="1" applyAlignment="1" applyProtection="1"/>
    <xf numFmtId="0" fontId="2" fillId="3" borderId="4" xfId="0" applyFont="1" applyFill="1" applyBorder="1" applyAlignment="1">
      <alignment horizontal="center" vertical="center"/>
    </xf>
    <xf numFmtId="0" fontId="0" fillId="0" borderId="4" xfId="0" applyNumberFormat="1" applyFill="1" applyBorder="1" applyAlignment="1" applyProtection="1"/>
    <xf numFmtId="164" fontId="0" fillId="2" borderId="4" xfId="1" applyNumberFormat="1" applyFont="1" applyFill="1" applyBorder="1" applyAlignment="1" applyProtection="1"/>
    <xf numFmtId="164" fontId="0" fillId="0" borderId="3" xfId="0" applyNumberFormat="1" applyFill="1" applyBorder="1" applyAlignment="1" applyProtection="1"/>
    <xf numFmtId="9" fontId="0" fillId="0" borderId="3" xfId="2" applyFont="1" applyFill="1" applyBorder="1" applyAlignment="1" applyProtection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0" fillId="0" borderId="0" xfId="0" applyNumberFormat="1" applyFill="1" applyBorder="1" applyAlignment="1" applyProtection="1">
      <alignment horizontal="center"/>
    </xf>
    <xf numFmtId="0" fontId="0" fillId="0" borderId="9" xfId="0" applyNumberFormat="1" applyFill="1" applyBorder="1" applyAlignment="1" applyProtection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0" fillId="5" borderId="0" xfId="0" applyNumberFormat="1" applyFill="1" applyBorder="1" applyAlignment="1" applyProtection="1"/>
    <xf numFmtId="0" fontId="7" fillId="4" borderId="0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ill="1" applyBorder="1" applyAlignment="1" applyProtection="1">
      <alignment horizontal="center" vertical="center"/>
    </xf>
    <xf numFmtId="0" fontId="0" fillId="0" borderId="13" xfId="0" applyNumberFormat="1" applyFill="1" applyBorder="1" applyAlignment="1" applyProtection="1">
      <alignment horizontal="center" vertical="center"/>
    </xf>
    <xf numFmtId="0" fontId="0" fillId="0" borderId="14" xfId="0" applyNumberFormat="1" applyFill="1" applyBorder="1" applyAlignment="1" applyProtection="1">
      <alignment horizontal="center" vertical="center"/>
    </xf>
    <xf numFmtId="0" fontId="0" fillId="0" borderId="15" xfId="0" applyNumberForma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wrapText="1"/>
    </xf>
    <xf numFmtId="0" fontId="8" fillId="0" borderId="6" xfId="0" applyNumberFormat="1" applyFont="1" applyFill="1" applyBorder="1" applyAlignment="1" applyProtection="1">
      <alignment horizontal="center" wrapText="1"/>
    </xf>
    <xf numFmtId="0" fontId="8" fillId="0" borderId="7" xfId="0" applyNumberFormat="1" applyFont="1" applyFill="1" applyBorder="1" applyAlignment="1" applyProtection="1">
      <alignment horizontal="center" wrapText="1"/>
    </xf>
    <xf numFmtId="0" fontId="8" fillId="0" borderId="10" xfId="0" applyNumberFormat="1" applyFont="1" applyFill="1" applyBorder="1" applyAlignment="1" applyProtection="1">
      <alignment horizontal="center" wrapText="1"/>
    </xf>
    <xf numFmtId="0" fontId="8" fillId="0" borderId="4" xfId="0" applyNumberFormat="1" applyFont="1" applyFill="1" applyBorder="1" applyAlignment="1" applyProtection="1">
      <alignment horizontal="center" wrapText="1"/>
    </xf>
    <xf numFmtId="0" fontId="8" fillId="0" borderId="11" xfId="0" applyNumberFormat="1" applyFont="1" applyFill="1" applyBorder="1" applyAlignment="1" applyProtection="1">
      <alignment horizontal="center" wrapText="1"/>
    </xf>
    <xf numFmtId="0" fontId="9" fillId="6" borderId="3" xfId="0" applyNumberFormat="1" applyFont="1" applyFill="1" applyBorder="1" applyAlignment="1" applyProtection="1">
      <alignment horizontal="center"/>
    </xf>
    <xf numFmtId="0" fontId="9" fillId="6" borderId="16" xfId="0" applyNumberFormat="1" applyFont="1" applyFill="1" applyBorder="1" applyAlignment="1" applyProtection="1">
      <alignment horizontal="center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10" fillId="0" borderId="17" xfId="0" applyNumberFormat="1" applyFont="1" applyFill="1" applyBorder="1" applyAlignment="1" applyProtection="1">
      <alignment horizontal="center" vertical="center"/>
    </xf>
    <xf numFmtId="0" fontId="10" fillId="0" borderId="18" xfId="0" applyNumberFormat="1" applyFont="1" applyFill="1" applyBorder="1" applyAlignment="1" applyProtection="1">
      <alignment horizontal="center" vertical="center"/>
    </xf>
    <xf numFmtId="0" fontId="10" fillId="0" borderId="19" xfId="0" applyNumberFormat="1" applyFont="1" applyFill="1" applyBorder="1" applyAlignment="1" applyProtection="1">
      <alignment horizontal="center" vertical="center"/>
    </xf>
    <xf numFmtId="0" fontId="10" fillId="0" borderId="20" xfId="0" applyNumberFormat="1" applyFont="1" applyFill="1" applyBorder="1" applyAlignment="1" applyProtection="1">
      <alignment horizontal="center" vertical="center"/>
    </xf>
    <xf numFmtId="0" fontId="10" fillId="0" borderId="21" xfId="0" applyNumberFormat="1" applyFont="1" applyFill="1" applyBorder="1" applyAlignment="1" applyProtection="1">
      <alignment horizontal="center" vertical="center"/>
    </xf>
    <xf numFmtId="0" fontId="10" fillId="0" borderId="22" xfId="0" applyNumberFormat="1" applyFont="1" applyFill="1" applyBorder="1" applyAlignment="1" applyProtection="1">
      <alignment horizontal="center" vertical="center"/>
    </xf>
    <xf numFmtId="0" fontId="10" fillId="0" borderId="23" xfId="0" applyNumberFormat="1" applyFont="1" applyFill="1" applyBorder="1" applyAlignment="1" applyProtection="1">
      <alignment horizontal="center" vertical="center"/>
    </xf>
    <xf numFmtId="0" fontId="10" fillId="0" borderId="24" xfId="0" applyNumberFormat="1" applyFont="1" applyFill="1" applyBorder="1" applyAlignment="1" applyProtection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0</xdr:col>
      <xdr:colOff>704850</xdr:colOff>
      <xdr:row>1</xdr:row>
      <xdr:rowOff>19050</xdr:rowOff>
    </xdr:to>
    <xdr:cxnSp macro="">
      <xdr:nvCxnSpPr>
        <xdr:cNvPr id="5" name="Straight Connector 4"/>
        <xdr:cNvCxnSpPr/>
      </xdr:nvCxnSpPr>
      <xdr:spPr>
        <a:xfrm flipH="1">
          <a:off x="9995344500" y="38100"/>
          <a:ext cx="657225" cy="581025"/>
        </a:xfrm>
        <a:prstGeom prst="line">
          <a:avLst/>
        </a:prstGeom>
        <a:ln w="12700" cmpd="sng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1047750</xdr:colOff>
      <xdr:row>1</xdr:row>
      <xdr:rowOff>123828</xdr:rowOff>
    </xdr:from>
    <xdr:to>
      <xdr:col>17</xdr:col>
      <xdr:colOff>304800</xdr:colOff>
      <xdr:row>4</xdr:row>
      <xdr:rowOff>114300</xdr:rowOff>
    </xdr:to>
    <xdr:cxnSp macro="">
      <xdr:nvCxnSpPr>
        <xdr:cNvPr id="3" name="Straight Arrow Connector 2"/>
        <xdr:cNvCxnSpPr/>
      </xdr:nvCxnSpPr>
      <xdr:spPr>
        <a:xfrm flipV="1">
          <a:off x="9984200250" y="723903"/>
          <a:ext cx="3067050" cy="56197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1095375</xdr:colOff>
      <xdr:row>4</xdr:row>
      <xdr:rowOff>133350</xdr:rowOff>
    </xdr:from>
    <xdr:to>
      <xdr:col>17</xdr:col>
      <xdr:colOff>266700</xdr:colOff>
      <xdr:row>10</xdr:row>
      <xdr:rowOff>104775</xdr:rowOff>
    </xdr:to>
    <xdr:cxnSp macro="">
      <xdr:nvCxnSpPr>
        <xdr:cNvPr id="7" name="Straight Arrow Connector 6"/>
        <xdr:cNvCxnSpPr/>
      </xdr:nvCxnSpPr>
      <xdr:spPr>
        <a:xfrm>
          <a:off x="9984238350" y="1304925"/>
          <a:ext cx="2981325" cy="11144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1114425</xdr:colOff>
      <xdr:row>4</xdr:row>
      <xdr:rowOff>142875</xdr:rowOff>
    </xdr:from>
    <xdr:to>
      <xdr:col>17</xdr:col>
      <xdr:colOff>228600</xdr:colOff>
      <xdr:row>15</xdr:row>
      <xdr:rowOff>85725</xdr:rowOff>
    </xdr:to>
    <xdr:cxnSp macro="">
      <xdr:nvCxnSpPr>
        <xdr:cNvPr id="9" name="Straight Arrow Connector 8"/>
        <xdr:cNvCxnSpPr/>
      </xdr:nvCxnSpPr>
      <xdr:spPr>
        <a:xfrm>
          <a:off x="9984276450" y="1314450"/>
          <a:ext cx="2924175" cy="20383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228600</xdr:colOff>
      <xdr:row>5</xdr:row>
      <xdr:rowOff>133352</xdr:rowOff>
    </xdr:from>
    <xdr:to>
      <xdr:col>16</xdr:col>
      <xdr:colOff>323850</xdr:colOff>
      <xdr:row>11</xdr:row>
      <xdr:rowOff>76200</xdr:rowOff>
    </xdr:to>
    <xdr:cxnSp macro="">
      <xdr:nvCxnSpPr>
        <xdr:cNvPr id="17" name="Straight Arrow Connector 16"/>
        <xdr:cNvCxnSpPr/>
      </xdr:nvCxnSpPr>
      <xdr:spPr>
        <a:xfrm flipV="1">
          <a:off x="9984790800" y="1495427"/>
          <a:ext cx="3295650" cy="1085848"/>
        </a:xfrm>
        <a:prstGeom prst="straightConnector1">
          <a:avLst/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0</xdr:col>
      <xdr:colOff>714375</xdr:colOff>
      <xdr:row>0</xdr:row>
      <xdr:rowOff>552450</xdr:rowOff>
    </xdr:from>
    <xdr:to>
      <xdr:col>5</xdr:col>
      <xdr:colOff>66675</xdr:colOff>
      <xdr:row>19</xdr:row>
      <xdr:rowOff>142876</xdr:rowOff>
    </xdr:to>
    <xdr:cxnSp macro="">
      <xdr:nvCxnSpPr>
        <xdr:cNvPr id="19" name="Straight Arrow Connector 18"/>
        <xdr:cNvCxnSpPr/>
      </xdr:nvCxnSpPr>
      <xdr:spPr>
        <a:xfrm flipV="1">
          <a:off x="9992820375" y="552450"/>
          <a:ext cx="2514600" cy="36195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466724</xdr:colOff>
      <xdr:row>24</xdr:row>
      <xdr:rowOff>152400</xdr:rowOff>
    </xdr:from>
    <xdr:to>
      <xdr:col>6</xdr:col>
      <xdr:colOff>523875</xdr:colOff>
      <xdr:row>26</xdr:row>
      <xdr:rowOff>28575</xdr:rowOff>
    </xdr:to>
    <xdr:cxnSp macro="">
      <xdr:nvCxnSpPr>
        <xdr:cNvPr id="14" name="Straight Arrow Connector 13"/>
        <xdr:cNvCxnSpPr/>
      </xdr:nvCxnSpPr>
      <xdr:spPr>
        <a:xfrm flipH="1">
          <a:off x="9991696425" y="5143500"/>
          <a:ext cx="57151" cy="2571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542925</xdr:colOff>
      <xdr:row>25</xdr:row>
      <xdr:rowOff>152400</xdr:rowOff>
    </xdr:from>
    <xdr:to>
      <xdr:col>14</xdr:col>
      <xdr:colOff>438150</xdr:colOff>
      <xdr:row>25</xdr:row>
      <xdr:rowOff>161926</xdr:rowOff>
    </xdr:to>
    <xdr:cxnSp macro="">
      <xdr:nvCxnSpPr>
        <xdr:cNvPr id="48" name="Straight Connector 47"/>
        <xdr:cNvCxnSpPr/>
      </xdr:nvCxnSpPr>
      <xdr:spPr>
        <a:xfrm>
          <a:off x="9985857600" y="5334000"/>
          <a:ext cx="2771775" cy="952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533399</xdr:colOff>
      <xdr:row>21</xdr:row>
      <xdr:rowOff>142875</xdr:rowOff>
    </xdr:from>
    <xdr:to>
      <xdr:col>11</xdr:col>
      <xdr:colOff>533400</xdr:colOff>
      <xdr:row>23</xdr:row>
      <xdr:rowOff>57150</xdr:rowOff>
    </xdr:to>
    <xdr:cxnSp macro="">
      <xdr:nvCxnSpPr>
        <xdr:cNvPr id="58" name="Straight Arrow Connector 57"/>
        <xdr:cNvCxnSpPr/>
      </xdr:nvCxnSpPr>
      <xdr:spPr>
        <a:xfrm flipH="1">
          <a:off x="9988638900" y="4552950"/>
          <a:ext cx="1" cy="2952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533400</xdr:colOff>
      <xdr:row>24</xdr:row>
      <xdr:rowOff>171450</xdr:rowOff>
    </xdr:from>
    <xdr:to>
      <xdr:col>11</xdr:col>
      <xdr:colOff>542925</xdr:colOff>
      <xdr:row>25</xdr:row>
      <xdr:rowOff>152400</xdr:rowOff>
    </xdr:to>
    <xdr:cxnSp macro="">
      <xdr:nvCxnSpPr>
        <xdr:cNvPr id="62" name="Straight Arrow Connector 61"/>
        <xdr:cNvCxnSpPr/>
      </xdr:nvCxnSpPr>
      <xdr:spPr>
        <a:xfrm flipV="1">
          <a:off x="9988629375" y="5162550"/>
          <a:ext cx="9525" cy="1809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447675</xdr:colOff>
      <xdr:row>21</xdr:row>
      <xdr:rowOff>123826</xdr:rowOff>
    </xdr:from>
    <xdr:to>
      <xdr:col>14</xdr:col>
      <xdr:colOff>447675</xdr:colOff>
      <xdr:row>25</xdr:row>
      <xdr:rowOff>152400</xdr:rowOff>
    </xdr:to>
    <xdr:cxnSp macro="">
      <xdr:nvCxnSpPr>
        <xdr:cNvPr id="67" name="Straight Connector 66"/>
        <xdr:cNvCxnSpPr/>
      </xdr:nvCxnSpPr>
      <xdr:spPr>
        <a:xfrm flipV="1">
          <a:off x="9985848075" y="4533901"/>
          <a:ext cx="0" cy="80009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533399</xdr:colOff>
      <xdr:row>21</xdr:row>
      <xdr:rowOff>123825</xdr:rowOff>
    </xdr:from>
    <xdr:to>
      <xdr:col>13</xdr:col>
      <xdr:colOff>228600</xdr:colOff>
      <xdr:row>21</xdr:row>
      <xdr:rowOff>161925</xdr:rowOff>
    </xdr:to>
    <xdr:cxnSp macro="">
      <xdr:nvCxnSpPr>
        <xdr:cNvPr id="69" name="Straight Connector 68"/>
        <xdr:cNvCxnSpPr/>
      </xdr:nvCxnSpPr>
      <xdr:spPr>
        <a:xfrm flipH="1" flipV="1">
          <a:off x="9986676750" y="4533900"/>
          <a:ext cx="1962151" cy="381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40"/>
  <sheetViews>
    <sheetView rightToLeft="1" tabSelected="1" topLeftCell="A7" workbookViewId="0">
      <selection activeCell="K30" sqref="K30"/>
    </sheetView>
  </sheetViews>
  <sheetFormatPr defaultRowHeight="15"/>
  <cols>
    <col min="1" max="1" width="10.85546875" style="1" bestFit="1" customWidth="1"/>
    <col min="2" max="11" width="9.140625" style="1" customWidth="1"/>
    <col min="12" max="12" width="12.85546875" style="1" bestFit="1" customWidth="1"/>
    <col min="13" max="13" width="21.140625" style="1" customWidth="1"/>
    <col min="14" max="14" width="9.140625" style="1"/>
    <col min="15" max="15" width="8.5703125" style="1" customWidth="1"/>
    <col min="16" max="16" width="9.140625" style="1" customWidth="1"/>
    <col min="17" max="18" width="9.140625" style="1"/>
    <col min="19" max="19" width="8.85546875" style="1" customWidth="1"/>
    <col min="20" max="257" width="9.140625" style="1"/>
    <col min="258" max="258" width="10.85546875" style="1" bestFit="1" customWidth="1"/>
    <col min="259" max="513" width="9.140625" style="1"/>
    <col min="514" max="514" width="10.85546875" style="1" bestFit="1" customWidth="1"/>
    <col min="515" max="769" width="9.140625" style="1"/>
    <col min="770" max="770" width="10.85546875" style="1" bestFit="1" customWidth="1"/>
    <col min="771" max="1025" width="9.140625" style="1"/>
    <col min="1026" max="1026" width="10.85546875" style="1" bestFit="1" customWidth="1"/>
    <col min="1027" max="1281" width="9.140625" style="1"/>
    <col min="1282" max="1282" width="10.85546875" style="1" bestFit="1" customWidth="1"/>
    <col min="1283" max="1537" width="9.140625" style="1"/>
    <col min="1538" max="1538" width="10.85546875" style="1" bestFit="1" customWidth="1"/>
    <col min="1539" max="1793" width="9.140625" style="1"/>
    <col min="1794" max="1794" width="10.85546875" style="1" bestFit="1" customWidth="1"/>
    <col min="1795" max="2049" width="9.140625" style="1"/>
    <col min="2050" max="2050" width="10.85546875" style="1" bestFit="1" customWidth="1"/>
    <col min="2051" max="2305" width="9.140625" style="1"/>
    <col min="2306" max="2306" width="10.85546875" style="1" bestFit="1" customWidth="1"/>
    <col min="2307" max="2561" width="9.140625" style="1"/>
    <col min="2562" max="2562" width="10.85546875" style="1" bestFit="1" customWidth="1"/>
    <col min="2563" max="2817" width="9.140625" style="1"/>
    <col min="2818" max="2818" width="10.85546875" style="1" bestFit="1" customWidth="1"/>
    <col min="2819" max="3073" width="9.140625" style="1"/>
    <col min="3074" max="3074" width="10.85546875" style="1" bestFit="1" customWidth="1"/>
    <col min="3075" max="3329" width="9.140625" style="1"/>
    <col min="3330" max="3330" width="10.85546875" style="1" bestFit="1" customWidth="1"/>
    <col min="3331" max="3585" width="9.140625" style="1"/>
    <col min="3586" max="3586" width="10.85546875" style="1" bestFit="1" customWidth="1"/>
    <col min="3587" max="3841" width="9.140625" style="1"/>
    <col min="3842" max="3842" width="10.85546875" style="1" bestFit="1" customWidth="1"/>
    <col min="3843" max="4097" width="9.140625" style="1"/>
    <col min="4098" max="4098" width="10.85546875" style="1" bestFit="1" customWidth="1"/>
    <col min="4099" max="4353" width="9.140625" style="1"/>
    <col min="4354" max="4354" width="10.85546875" style="1" bestFit="1" customWidth="1"/>
    <col min="4355" max="4609" width="9.140625" style="1"/>
    <col min="4610" max="4610" width="10.85546875" style="1" bestFit="1" customWidth="1"/>
    <col min="4611" max="4865" width="9.140625" style="1"/>
    <col min="4866" max="4866" width="10.85546875" style="1" bestFit="1" customWidth="1"/>
    <col min="4867" max="5121" width="9.140625" style="1"/>
    <col min="5122" max="5122" width="10.85546875" style="1" bestFit="1" customWidth="1"/>
    <col min="5123" max="5377" width="9.140625" style="1"/>
    <col min="5378" max="5378" width="10.85546875" style="1" bestFit="1" customWidth="1"/>
    <col min="5379" max="5633" width="9.140625" style="1"/>
    <col min="5634" max="5634" width="10.85546875" style="1" bestFit="1" customWidth="1"/>
    <col min="5635" max="5889" width="9.140625" style="1"/>
    <col min="5890" max="5890" width="10.85546875" style="1" bestFit="1" customWidth="1"/>
    <col min="5891" max="6145" width="9.140625" style="1"/>
    <col min="6146" max="6146" width="10.85546875" style="1" bestFit="1" customWidth="1"/>
    <col min="6147" max="6401" width="9.140625" style="1"/>
    <col min="6402" max="6402" width="10.85546875" style="1" bestFit="1" customWidth="1"/>
    <col min="6403" max="6657" width="9.140625" style="1"/>
    <col min="6658" max="6658" width="10.85546875" style="1" bestFit="1" customWidth="1"/>
    <col min="6659" max="6913" width="9.140625" style="1"/>
    <col min="6914" max="6914" width="10.85546875" style="1" bestFit="1" customWidth="1"/>
    <col min="6915" max="7169" width="9.140625" style="1"/>
    <col min="7170" max="7170" width="10.85546875" style="1" bestFit="1" customWidth="1"/>
    <col min="7171" max="7425" width="9.140625" style="1"/>
    <col min="7426" max="7426" width="10.85546875" style="1" bestFit="1" customWidth="1"/>
    <col min="7427" max="7681" width="9.140625" style="1"/>
    <col min="7682" max="7682" width="10.85546875" style="1" bestFit="1" customWidth="1"/>
    <col min="7683" max="7937" width="9.140625" style="1"/>
    <col min="7938" max="7938" width="10.85546875" style="1" bestFit="1" customWidth="1"/>
    <col min="7939" max="8193" width="9.140625" style="1"/>
    <col min="8194" max="8194" width="10.85546875" style="1" bestFit="1" customWidth="1"/>
    <col min="8195" max="8449" width="9.140625" style="1"/>
    <col min="8450" max="8450" width="10.85546875" style="1" bestFit="1" customWidth="1"/>
    <col min="8451" max="8705" width="9.140625" style="1"/>
    <col min="8706" max="8706" width="10.85546875" style="1" bestFit="1" customWidth="1"/>
    <col min="8707" max="8961" width="9.140625" style="1"/>
    <col min="8962" max="8962" width="10.85546875" style="1" bestFit="1" customWidth="1"/>
    <col min="8963" max="9217" width="9.140625" style="1"/>
    <col min="9218" max="9218" width="10.85546875" style="1" bestFit="1" customWidth="1"/>
    <col min="9219" max="9473" width="9.140625" style="1"/>
    <col min="9474" max="9474" width="10.85546875" style="1" bestFit="1" customWidth="1"/>
    <col min="9475" max="9729" width="9.140625" style="1"/>
    <col min="9730" max="9730" width="10.85546875" style="1" bestFit="1" customWidth="1"/>
    <col min="9731" max="9985" width="9.140625" style="1"/>
    <col min="9986" max="9986" width="10.85546875" style="1" bestFit="1" customWidth="1"/>
    <col min="9987" max="10241" width="9.140625" style="1"/>
    <col min="10242" max="10242" width="10.85546875" style="1" bestFit="1" customWidth="1"/>
    <col min="10243" max="10497" width="9.140625" style="1"/>
    <col min="10498" max="10498" width="10.85546875" style="1" bestFit="1" customWidth="1"/>
    <col min="10499" max="10753" width="9.140625" style="1"/>
    <col min="10754" max="10754" width="10.85546875" style="1" bestFit="1" customWidth="1"/>
    <col min="10755" max="11009" width="9.140625" style="1"/>
    <col min="11010" max="11010" width="10.85546875" style="1" bestFit="1" customWidth="1"/>
    <col min="11011" max="11265" width="9.140625" style="1"/>
    <col min="11266" max="11266" width="10.85546875" style="1" bestFit="1" customWidth="1"/>
    <col min="11267" max="11521" width="9.140625" style="1"/>
    <col min="11522" max="11522" width="10.85546875" style="1" bestFit="1" customWidth="1"/>
    <col min="11523" max="11777" width="9.140625" style="1"/>
    <col min="11778" max="11778" width="10.85546875" style="1" bestFit="1" customWidth="1"/>
    <col min="11779" max="12033" width="9.140625" style="1"/>
    <col min="12034" max="12034" width="10.85546875" style="1" bestFit="1" customWidth="1"/>
    <col min="12035" max="12289" width="9.140625" style="1"/>
    <col min="12290" max="12290" width="10.85546875" style="1" bestFit="1" customWidth="1"/>
    <col min="12291" max="12545" width="9.140625" style="1"/>
    <col min="12546" max="12546" width="10.85546875" style="1" bestFit="1" customWidth="1"/>
    <col min="12547" max="12801" width="9.140625" style="1"/>
    <col min="12802" max="12802" width="10.85546875" style="1" bestFit="1" customWidth="1"/>
    <col min="12803" max="13057" width="9.140625" style="1"/>
    <col min="13058" max="13058" width="10.85546875" style="1" bestFit="1" customWidth="1"/>
    <col min="13059" max="13313" width="9.140625" style="1"/>
    <col min="13314" max="13314" width="10.85546875" style="1" bestFit="1" customWidth="1"/>
    <col min="13315" max="13569" width="9.140625" style="1"/>
    <col min="13570" max="13570" width="10.85546875" style="1" bestFit="1" customWidth="1"/>
    <col min="13571" max="13825" width="9.140625" style="1"/>
    <col min="13826" max="13826" width="10.85546875" style="1" bestFit="1" customWidth="1"/>
    <col min="13827" max="14081" width="9.140625" style="1"/>
    <col min="14082" max="14082" width="10.85546875" style="1" bestFit="1" customWidth="1"/>
    <col min="14083" max="14337" width="9.140625" style="1"/>
    <col min="14338" max="14338" width="10.85546875" style="1" bestFit="1" customWidth="1"/>
    <col min="14339" max="14593" width="9.140625" style="1"/>
    <col min="14594" max="14594" width="10.85546875" style="1" bestFit="1" customWidth="1"/>
    <col min="14595" max="14849" width="9.140625" style="1"/>
    <col min="14850" max="14850" width="10.85546875" style="1" bestFit="1" customWidth="1"/>
    <col min="14851" max="15105" width="9.140625" style="1"/>
    <col min="15106" max="15106" width="10.85546875" style="1" bestFit="1" customWidth="1"/>
    <col min="15107" max="15361" width="9.140625" style="1"/>
    <col min="15362" max="15362" width="10.85546875" style="1" bestFit="1" customWidth="1"/>
    <col min="15363" max="15617" width="9.140625" style="1"/>
    <col min="15618" max="15618" width="10.85546875" style="1" bestFit="1" customWidth="1"/>
    <col min="15619" max="15873" width="9.140625" style="1"/>
    <col min="15874" max="15874" width="10.85546875" style="1" bestFit="1" customWidth="1"/>
    <col min="15875" max="16129" width="9.140625" style="1"/>
    <col min="16130" max="16130" width="10.85546875" style="1" bestFit="1" customWidth="1"/>
    <col min="16131" max="16384" width="9.140625" style="1"/>
  </cols>
  <sheetData>
    <row r="1" spans="1:26" ht="47.25" customHeight="1">
      <c r="A1" s="12" t="s">
        <v>18</v>
      </c>
      <c r="B1" s="11">
        <v>1</v>
      </c>
      <c r="C1" s="11">
        <v>2</v>
      </c>
      <c r="D1" s="11">
        <v>3</v>
      </c>
      <c r="E1" s="11">
        <v>4</v>
      </c>
      <c r="F1" s="11">
        <v>5</v>
      </c>
      <c r="G1" s="11">
        <v>6</v>
      </c>
      <c r="H1" s="11">
        <v>7</v>
      </c>
      <c r="I1" s="11">
        <v>8</v>
      </c>
      <c r="J1" s="11" t="s">
        <v>15</v>
      </c>
      <c r="K1" s="11" t="s">
        <v>17</v>
      </c>
      <c r="L1" s="11" t="s">
        <v>16</v>
      </c>
      <c r="M1" s="10" t="s">
        <v>20</v>
      </c>
      <c r="N1" s="11" t="s">
        <v>19</v>
      </c>
      <c r="O1" s="11"/>
    </row>
    <row r="2" spans="1:26" ht="15" customHeight="1">
      <c r="A2" s="6" t="s">
        <v>0</v>
      </c>
      <c r="C2" s="1">
        <v>93</v>
      </c>
      <c r="D2" s="1">
        <v>93</v>
      </c>
      <c r="E2" s="1">
        <v>53</v>
      </c>
      <c r="J2" s="1">
        <f>SUM(B2:I2)</f>
        <v>239</v>
      </c>
      <c r="K2" s="1">
        <v>8</v>
      </c>
      <c r="L2" s="5">
        <f>J2/K2</f>
        <v>29.875</v>
      </c>
      <c r="M2" s="32" t="str">
        <f t="shared" ref="M2:M16" si="0">IFERROR(VLOOKUP(A2,aaa,2,FALSE),"")</f>
        <v/>
      </c>
      <c r="N2" s="9" t="e">
        <f>L2/M2</f>
        <v>#VALUE!</v>
      </c>
      <c r="O2" s="9"/>
      <c r="P2" s="23" t="s">
        <v>26</v>
      </c>
      <c r="Q2" s="24"/>
      <c r="R2" s="24"/>
      <c r="S2" s="25"/>
      <c r="T2" s="19"/>
      <c r="U2" s="19"/>
      <c r="V2" s="19"/>
      <c r="W2" s="19"/>
      <c r="X2" s="19"/>
    </row>
    <row r="3" spans="1:26" ht="15" customHeight="1">
      <c r="A3" s="2" t="s">
        <v>1</v>
      </c>
      <c r="B3" s="1">
        <v>124</v>
      </c>
      <c r="C3" s="1">
        <v>83</v>
      </c>
      <c r="D3" s="1">
        <v>134</v>
      </c>
      <c r="E3" s="1">
        <v>175</v>
      </c>
      <c r="F3" s="1">
        <v>133</v>
      </c>
      <c r="G3" s="1">
        <v>76</v>
      </c>
      <c r="H3" s="1">
        <v>81</v>
      </c>
      <c r="I3" s="1">
        <v>211</v>
      </c>
      <c r="J3" s="1">
        <f t="shared" ref="J3:J16" si="1">SUM(B3:I3)</f>
        <v>1017</v>
      </c>
      <c r="K3" s="1">
        <v>8</v>
      </c>
      <c r="L3" s="5">
        <f t="shared" ref="L3:L16" si="2">J3/K3</f>
        <v>127.125</v>
      </c>
      <c r="M3" s="1">
        <f t="shared" si="0"/>
        <v>288</v>
      </c>
      <c r="N3" s="9">
        <f>L3/M3</f>
        <v>0.44140625</v>
      </c>
      <c r="O3" s="9"/>
      <c r="P3" s="26"/>
      <c r="Q3" s="27"/>
      <c r="R3" s="27"/>
      <c r="S3" s="28"/>
      <c r="T3" s="19"/>
      <c r="U3" s="19"/>
      <c r="V3" s="19"/>
      <c r="W3" s="19"/>
      <c r="X3" s="19"/>
    </row>
    <row r="4" spans="1:26" ht="15" customHeight="1">
      <c r="A4" s="2" t="s">
        <v>2</v>
      </c>
      <c r="B4" s="1">
        <v>114</v>
      </c>
      <c r="C4" s="1">
        <v>92</v>
      </c>
      <c r="D4" s="1">
        <v>104</v>
      </c>
      <c r="E4" s="1">
        <v>116</v>
      </c>
      <c r="F4" s="1">
        <v>121</v>
      </c>
      <c r="G4" s="1">
        <v>194</v>
      </c>
      <c r="H4" s="1">
        <v>252</v>
      </c>
      <c r="I4" s="1">
        <v>183</v>
      </c>
      <c r="J4" s="1">
        <f t="shared" si="1"/>
        <v>1176</v>
      </c>
      <c r="K4" s="1">
        <v>8</v>
      </c>
      <c r="L4" s="5">
        <f t="shared" si="2"/>
        <v>147</v>
      </c>
      <c r="M4" s="1">
        <f t="shared" si="0"/>
        <v>391</v>
      </c>
      <c r="N4" s="9">
        <f t="shared" ref="N4:N18" si="3">L4/M4</f>
        <v>0.37595907928388744</v>
      </c>
      <c r="O4" s="9"/>
      <c r="P4" s="26"/>
      <c r="Q4" s="27"/>
      <c r="R4" s="27"/>
      <c r="S4" s="28"/>
      <c r="T4" s="19"/>
      <c r="U4" s="19"/>
      <c r="V4" s="19"/>
      <c r="W4" s="19"/>
      <c r="X4" s="19"/>
    </row>
    <row r="5" spans="1:26" ht="15" customHeight="1">
      <c r="A5" s="6" t="s">
        <v>3</v>
      </c>
      <c r="B5" s="1">
        <v>189</v>
      </c>
      <c r="C5" s="1">
        <v>142</v>
      </c>
      <c r="D5" s="1">
        <v>175</v>
      </c>
      <c r="E5" s="1">
        <v>235</v>
      </c>
      <c r="F5" s="1">
        <v>170</v>
      </c>
      <c r="G5" s="1">
        <v>221</v>
      </c>
      <c r="H5" s="1">
        <v>179</v>
      </c>
      <c r="I5" s="1">
        <v>150</v>
      </c>
      <c r="J5" s="1">
        <f t="shared" si="1"/>
        <v>1461</v>
      </c>
      <c r="K5" s="1">
        <v>8</v>
      </c>
      <c r="L5" s="5">
        <f t="shared" si="2"/>
        <v>182.625</v>
      </c>
      <c r="M5" s="1">
        <f t="shared" si="0"/>
        <v>526</v>
      </c>
      <c r="N5" s="9">
        <f t="shared" si="3"/>
        <v>0.34719581749049427</v>
      </c>
      <c r="O5" s="9"/>
      <c r="P5" s="26"/>
      <c r="Q5" s="27"/>
      <c r="R5" s="27"/>
      <c r="S5" s="28"/>
      <c r="T5" s="19"/>
      <c r="U5" s="19"/>
      <c r="V5" s="19"/>
      <c r="W5" s="19"/>
      <c r="X5" s="19"/>
    </row>
    <row r="6" spans="1:26" ht="15" customHeight="1">
      <c r="A6" s="2" t="s">
        <v>4</v>
      </c>
      <c r="B6" s="1">
        <v>69</v>
      </c>
      <c r="C6" s="1">
        <v>63</v>
      </c>
      <c r="D6" s="1">
        <v>65</v>
      </c>
      <c r="E6" s="1">
        <v>71</v>
      </c>
      <c r="F6" s="1">
        <v>69</v>
      </c>
      <c r="G6" s="1">
        <v>70</v>
      </c>
      <c r="H6" s="1">
        <v>74</v>
      </c>
      <c r="I6" s="1">
        <v>67</v>
      </c>
      <c r="J6" s="1">
        <f t="shared" si="1"/>
        <v>548</v>
      </c>
      <c r="K6" s="1">
        <v>8</v>
      </c>
      <c r="L6" s="5">
        <f t="shared" si="2"/>
        <v>68.5</v>
      </c>
      <c r="M6" s="1">
        <f t="shared" si="0"/>
        <v>0</v>
      </c>
      <c r="N6" s="9" t="e">
        <f t="shared" si="3"/>
        <v>#DIV/0!</v>
      </c>
      <c r="O6" s="9"/>
      <c r="P6" s="26"/>
      <c r="Q6" s="27"/>
      <c r="R6" s="27"/>
      <c r="S6" s="28"/>
      <c r="T6" s="19"/>
      <c r="U6" s="19"/>
      <c r="V6" s="19"/>
      <c r="W6" s="19"/>
      <c r="X6" s="19"/>
    </row>
    <row r="7" spans="1:26" ht="15" customHeight="1">
      <c r="A7" s="2" t="s">
        <v>5</v>
      </c>
      <c r="B7" s="1">
        <v>84</v>
      </c>
      <c r="C7" s="1">
        <v>74</v>
      </c>
      <c r="D7" s="1">
        <v>79</v>
      </c>
      <c r="E7" s="1">
        <v>88</v>
      </c>
      <c r="F7" s="1">
        <v>84</v>
      </c>
      <c r="G7" s="1">
        <v>90</v>
      </c>
      <c r="H7" s="1">
        <v>81</v>
      </c>
      <c r="I7" s="1">
        <v>50</v>
      </c>
      <c r="J7" s="1">
        <f t="shared" si="1"/>
        <v>630</v>
      </c>
      <c r="K7" s="1">
        <v>8</v>
      </c>
      <c r="L7" s="5">
        <f t="shared" si="2"/>
        <v>78.75</v>
      </c>
      <c r="M7" s="1">
        <f t="shared" si="0"/>
        <v>114</v>
      </c>
      <c r="N7" s="9">
        <f t="shared" si="3"/>
        <v>0.69078947368421051</v>
      </c>
      <c r="O7" s="9"/>
      <c r="P7" s="26"/>
      <c r="Q7" s="27"/>
      <c r="R7" s="27"/>
      <c r="S7" s="28"/>
      <c r="T7" s="19"/>
      <c r="U7" s="19"/>
      <c r="V7" s="19"/>
      <c r="W7" s="19"/>
      <c r="X7" s="19"/>
    </row>
    <row r="8" spans="1:26" ht="15" customHeight="1">
      <c r="A8" s="2" t="s">
        <v>6</v>
      </c>
      <c r="B8" s="1">
        <v>60</v>
      </c>
      <c r="C8" s="1">
        <v>51</v>
      </c>
      <c r="D8" s="1">
        <v>63</v>
      </c>
      <c r="E8" s="1">
        <v>57</v>
      </c>
      <c r="F8" s="1">
        <v>62</v>
      </c>
      <c r="G8" s="1">
        <v>69</v>
      </c>
      <c r="H8" s="1">
        <v>65</v>
      </c>
      <c r="I8" s="1">
        <v>50</v>
      </c>
      <c r="J8" s="1">
        <f t="shared" si="1"/>
        <v>477</v>
      </c>
      <c r="K8" s="1">
        <v>8</v>
      </c>
      <c r="L8" s="5">
        <f t="shared" si="2"/>
        <v>59.625</v>
      </c>
      <c r="M8" s="1">
        <f t="shared" si="0"/>
        <v>86</v>
      </c>
      <c r="N8" s="9">
        <f t="shared" si="3"/>
        <v>0.6933139534883721</v>
      </c>
      <c r="O8" s="9"/>
      <c r="P8" s="26"/>
      <c r="Q8" s="27"/>
      <c r="R8" s="27"/>
      <c r="S8" s="28"/>
      <c r="T8" s="19"/>
      <c r="U8" s="19"/>
      <c r="V8" s="19"/>
      <c r="W8" s="19"/>
      <c r="X8" s="19"/>
    </row>
    <row r="9" spans="1:26" ht="15" customHeight="1">
      <c r="A9" s="2" t="s">
        <v>7</v>
      </c>
      <c r="B9" s="1">
        <v>92</v>
      </c>
      <c r="C9" s="1">
        <v>72</v>
      </c>
      <c r="D9" s="1">
        <v>102</v>
      </c>
      <c r="E9" s="1">
        <v>90</v>
      </c>
      <c r="F9" s="1">
        <v>106</v>
      </c>
      <c r="G9" s="1">
        <v>85</v>
      </c>
      <c r="H9" s="1">
        <v>82</v>
      </c>
      <c r="I9" s="1">
        <v>72</v>
      </c>
      <c r="J9" s="1">
        <f t="shared" si="1"/>
        <v>701</v>
      </c>
      <c r="K9" s="1">
        <v>8</v>
      </c>
      <c r="L9" s="5">
        <f t="shared" si="2"/>
        <v>87.625</v>
      </c>
      <c r="M9" s="1">
        <f t="shared" si="0"/>
        <v>126</v>
      </c>
      <c r="N9" s="9">
        <f t="shared" si="3"/>
        <v>0.69543650793650791</v>
      </c>
      <c r="O9" s="9"/>
      <c r="P9" s="26"/>
      <c r="Q9" s="27"/>
      <c r="R9" s="27"/>
      <c r="S9" s="28"/>
      <c r="T9" s="19"/>
      <c r="U9" s="19"/>
      <c r="V9" s="19"/>
      <c r="W9" s="19"/>
      <c r="X9" s="19"/>
      <c r="Y9" s="20"/>
      <c r="Z9" s="20"/>
    </row>
    <row r="10" spans="1:26" ht="15" customHeight="1">
      <c r="A10" s="2" t="s">
        <v>8</v>
      </c>
      <c r="B10" s="1">
        <v>82</v>
      </c>
      <c r="C10" s="1">
        <v>69</v>
      </c>
      <c r="D10" s="1">
        <v>84</v>
      </c>
      <c r="E10" s="1">
        <v>70</v>
      </c>
      <c r="F10" s="1">
        <v>64</v>
      </c>
      <c r="G10" s="1">
        <v>79</v>
      </c>
      <c r="H10" s="1">
        <v>78</v>
      </c>
      <c r="I10" s="1">
        <v>57</v>
      </c>
      <c r="J10" s="1">
        <f t="shared" si="1"/>
        <v>583</v>
      </c>
      <c r="K10" s="1">
        <v>8</v>
      </c>
      <c r="L10" s="5">
        <f t="shared" si="2"/>
        <v>72.875</v>
      </c>
      <c r="M10" s="1">
        <f t="shared" si="0"/>
        <v>110</v>
      </c>
      <c r="N10" s="9">
        <f t="shared" si="3"/>
        <v>0.66249999999999998</v>
      </c>
      <c r="O10" s="9"/>
      <c r="P10" s="26"/>
      <c r="Q10" s="27"/>
      <c r="R10" s="27"/>
      <c r="S10" s="28"/>
      <c r="T10" s="19"/>
      <c r="U10" s="19"/>
      <c r="V10" s="19"/>
      <c r="W10" s="19"/>
      <c r="X10" s="19"/>
      <c r="Y10" s="20"/>
      <c r="Z10" s="20"/>
    </row>
    <row r="11" spans="1:26" ht="15" customHeight="1">
      <c r="A11" s="6" t="s">
        <v>9</v>
      </c>
      <c r="B11" s="1">
        <v>203</v>
      </c>
      <c r="C11" s="1">
        <v>138</v>
      </c>
      <c r="D11" s="1">
        <v>220</v>
      </c>
      <c r="E11" s="1">
        <v>159</v>
      </c>
      <c r="F11" s="1">
        <v>160</v>
      </c>
      <c r="G11" s="1">
        <v>150</v>
      </c>
      <c r="H11" s="1">
        <v>189</v>
      </c>
      <c r="J11" s="1">
        <f t="shared" si="1"/>
        <v>1219</v>
      </c>
      <c r="K11" s="1">
        <v>8</v>
      </c>
      <c r="L11" s="5">
        <f t="shared" si="2"/>
        <v>152.375</v>
      </c>
      <c r="M11" s="32" t="str">
        <f t="shared" si="0"/>
        <v/>
      </c>
      <c r="N11" s="9" t="e">
        <f t="shared" si="3"/>
        <v>#VALUE!</v>
      </c>
      <c r="O11" s="9"/>
      <c r="P11" s="26"/>
      <c r="Q11" s="27"/>
      <c r="R11" s="27"/>
      <c r="S11" s="28"/>
      <c r="T11" s="19"/>
      <c r="U11" s="19"/>
      <c r="V11" s="19"/>
      <c r="W11" s="19"/>
      <c r="X11" s="19"/>
      <c r="Y11" s="20"/>
      <c r="Z11" s="20"/>
    </row>
    <row r="12" spans="1:26" ht="15" customHeight="1">
      <c r="A12" s="2" t="s">
        <v>10</v>
      </c>
      <c r="B12" s="1">
        <v>102</v>
      </c>
      <c r="C12" s="1">
        <v>164</v>
      </c>
      <c r="D12" s="1">
        <v>181</v>
      </c>
      <c r="E12" s="1">
        <v>193</v>
      </c>
      <c r="F12" s="1">
        <v>177</v>
      </c>
      <c r="G12" s="1">
        <v>159</v>
      </c>
      <c r="H12" s="1">
        <v>160</v>
      </c>
      <c r="I12" s="1">
        <v>66</v>
      </c>
      <c r="J12" s="1">
        <f t="shared" si="1"/>
        <v>1202</v>
      </c>
      <c r="K12" s="1">
        <v>8</v>
      </c>
      <c r="L12" s="5">
        <f t="shared" si="2"/>
        <v>150.25</v>
      </c>
      <c r="M12" s="1">
        <f t="shared" si="0"/>
        <v>334</v>
      </c>
      <c r="N12" s="9">
        <f t="shared" si="3"/>
        <v>0.44985029940119758</v>
      </c>
      <c r="O12" s="9"/>
      <c r="P12" s="26"/>
      <c r="Q12" s="27"/>
      <c r="R12" s="27"/>
      <c r="S12" s="28"/>
      <c r="T12" s="19"/>
      <c r="U12" s="19"/>
      <c r="V12" s="19"/>
      <c r="W12" s="19"/>
      <c r="X12" s="19"/>
      <c r="Y12" s="20"/>
      <c r="Z12" s="20"/>
    </row>
    <row r="13" spans="1:26" ht="15" customHeight="1">
      <c r="A13" s="6" t="s">
        <v>11</v>
      </c>
      <c r="B13" s="1">
        <v>128</v>
      </c>
      <c r="C13" s="1">
        <v>119</v>
      </c>
      <c r="D13" s="1">
        <v>161</v>
      </c>
      <c r="E13" s="1">
        <v>226</v>
      </c>
      <c r="F13" s="1">
        <v>159</v>
      </c>
      <c r="G13" s="1">
        <v>207</v>
      </c>
      <c r="H13" s="1">
        <v>251</v>
      </c>
      <c r="I13" s="1">
        <v>63</v>
      </c>
      <c r="J13" s="1">
        <f t="shared" si="1"/>
        <v>1314</v>
      </c>
      <c r="K13" s="1">
        <v>8</v>
      </c>
      <c r="L13" s="5">
        <f t="shared" si="2"/>
        <v>164.25</v>
      </c>
      <c r="M13" s="1">
        <f t="shared" si="0"/>
        <v>331</v>
      </c>
      <c r="N13" s="9">
        <f t="shared" si="3"/>
        <v>0.49622356495468278</v>
      </c>
      <c r="O13" s="9"/>
      <c r="P13" s="26"/>
      <c r="Q13" s="27"/>
      <c r="R13" s="27"/>
      <c r="S13" s="28"/>
      <c r="T13" s="19"/>
      <c r="U13" s="19"/>
      <c r="V13" s="19"/>
      <c r="W13" s="19"/>
      <c r="X13" s="19"/>
      <c r="Y13" s="20"/>
      <c r="Z13" s="20"/>
    </row>
    <row r="14" spans="1:26" ht="15" customHeight="1">
      <c r="A14" s="2" t="s">
        <v>12</v>
      </c>
      <c r="B14" s="1">
        <v>62</v>
      </c>
      <c r="C14" s="1">
        <v>47</v>
      </c>
      <c r="D14" s="1">
        <v>71</v>
      </c>
      <c r="E14" s="1">
        <v>71</v>
      </c>
      <c r="F14" s="1">
        <v>71</v>
      </c>
      <c r="G14" s="1">
        <v>73</v>
      </c>
      <c r="H14" s="1">
        <v>67</v>
      </c>
      <c r="I14" s="1">
        <v>48</v>
      </c>
      <c r="J14" s="1">
        <f t="shared" si="1"/>
        <v>510</v>
      </c>
      <c r="K14" s="1">
        <v>8</v>
      </c>
      <c r="L14" s="5">
        <f t="shared" si="2"/>
        <v>63.75</v>
      </c>
      <c r="M14" s="1">
        <f t="shared" si="0"/>
        <v>87</v>
      </c>
      <c r="N14" s="9">
        <f t="shared" si="3"/>
        <v>0.73275862068965514</v>
      </c>
      <c r="O14" s="9"/>
      <c r="P14" s="26"/>
      <c r="Q14" s="27"/>
      <c r="R14" s="27"/>
      <c r="S14" s="28"/>
      <c r="T14" s="19"/>
      <c r="U14" s="19"/>
      <c r="V14" s="19"/>
      <c r="W14" s="19"/>
      <c r="X14" s="19"/>
      <c r="Y14" s="20"/>
      <c r="Z14" s="20"/>
    </row>
    <row r="15" spans="1:26" ht="15" customHeight="1">
      <c r="A15" s="2" t="s">
        <v>13</v>
      </c>
      <c r="B15" s="1">
        <v>142</v>
      </c>
      <c r="C15" s="1">
        <v>189</v>
      </c>
      <c r="D15" s="1">
        <v>138</v>
      </c>
      <c r="E15" s="1">
        <v>113</v>
      </c>
      <c r="F15" s="1">
        <v>82</v>
      </c>
      <c r="G15" s="1">
        <v>165</v>
      </c>
      <c r="H15" s="1">
        <v>198</v>
      </c>
      <c r="I15" s="1">
        <v>216</v>
      </c>
      <c r="J15" s="1">
        <f t="shared" si="1"/>
        <v>1243</v>
      </c>
      <c r="K15" s="1">
        <v>8</v>
      </c>
      <c r="L15" s="5">
        <f t="shared" si="2"/>
        <v>155.375</v>
      </c>
      <c r="M15" s="1">
        <f t="shared" si="0"/>
        <v>782</v>
      </c>
      <c r="N15" s="9">
        <f t="shared" si="3"/>
        <v>0.19868925831202047</v>
      </c>
      <c r="O15" s="9"/>
      <c r="P15" s="26"/>
      <c r="Q15" s="27"/>
      <c r="R15" s="27"/>
      <c r="S15" s="28"/>
      <c r="T15" s="19"/>
      <c r="U15" s="19"/>
      <c r="V15" s="19"/>
      <c r="W15" s="19"/>
      <c r="X15" s="19"/>
      <c r="Y15" s="20"/>
      <c r="Z15" s="20"/>
    </row>
    <row r="16" spans="1:26" ht="15" customHeight="1">
      <c r="A16" s="14" t="s">
        <v>14</v>
      </c>
      <c r="B16" s="15">
        <v>156</v>
      </c>
      <c r="C16" s="15">
        <v>96</v>
      </c>
      <c r="D16" s="15">
        <v>62</v>
      </c>
      <c r="E16" s="15">
        <v>32</v>
      </c>
      <c r="F16" s="15"/>
      <c r="G16" s="15">
        <v>15</v>
      </c>
      <c r="H16" s="15"/>
      <c r="I16" s="15"/>
      <c r="J16" s="15">
        <f t="shared" si="1"/>
        <v>361</v>
      </c>
      <c r="K16" s="15">
        <v>8</v>
      </c>
      <c r="L16" s="16">
        <f t="shared" si="2"/>
        <v>45.125</v>
      </c>
      <c r="M16" s="32" t="str">
        <f t="shared" si="0"/>
        <v/>
      </c>
      <c r="N16" s="9" t="e">
        <f t="shared" si="3"/>
        <v>#VALUE!</v>
      </c>
      <c r="O16" s="9"/>
      <c r="P16" s="29"/>
      <c r="Q16" s="30"/>
      <c r="R16" s="30"/>
      <c r="S16" s="31"/>
      <c r="T16" s="19"/>
      <c r="U16" s="19"/>
      <c r="V16" s="19"/>
      <c r="W16" s="19"/>
      <c r="X16" s="19"/>
      <c r="Y16" s="20"/>
      <c r="Z16" s="20"/>
    </row>
    <row r="17" spans="1:26" ht="15" customHeight="1"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" customHeight="1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2"/>
      <c r="L18" s="17">
        <f>SUM(L2:L16)</f>
        <v>1585.125</v>
      </c>
      <c r="M18" s="13">
        <f>SUM(M2:M16)</f>
        <v>3175</v>
      </c>
      <c r="N18" s="18">
        <f t="shared" si="3"/>
        <v>0.49925196850393699</v>
      </c>
      <c r="O18" s="9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5" customHeight="1" thickBot="1"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5" customHeight="1" thickTop="1">
      <c r="E20" s="33" t="s">
        <v>21</v>
      </c>
      <c r="F20" s="33"/>
      <c r="G20" s="33"/>
      <c r="H20" s="33"/>
      <c r="I20" s="33"/>
      <c r="L20" s="47" t="s">
        <v>27</v>
      </c>
      <c r="M20" s="48"/>
      <c r="N20" s="48"/>
      <c r="O20" s="48"/>
      <c r="P20" s="48"/>
      <c r="Q20" s="48"/>
      <c r="R20" s="48"/>
      <c r="S20" s="49"/>
      <c r="T20" s="20"/>
      <c r="U20" s="20"/>
      <c r="V20" s="20"/>
      <c r="W20" s="20"/>
      <c r="X20" s="20"/>
      <c r="Y20" s="20"/>
      <c r="Z20" s="20"/>
    </row>
    <row r="21" spans="1:26" ht="15" customHeight="1">
      <c r="E21" s="33"/>
      <c r="F21" s="33"/>
      <c r="G21" s="33"/>
      <c r="H21" s="33"/>
      <c r="I21" s="33"/>
      <c r="L21" s="50"/>
      <c r="M21" s="46"/>
      <c r="N21" s="46"/>
      <c r="O21" s="46"/>
      <c r="P21" s="46"/>
      <c r="Q21" s="46"/>
      <c r="R21" s="46"/>
      <c r="S21" s="51"/>
      <c r="T21" s="20"/>
      <c r="U21" s="20"/>
      <c r="V21" s="20"/>
      <c r="W21" s="20"/>
      <c r="X21" s="20"/>
      <c r="Y21" s="20"/>
      <c r="Z21" s="20"/>
    </row>
    <row r="22" spans="1:26" ht="15" customHeight="1">
      <c r="E22" s="33"/>
      <c r="F22" s="33"/>
      <c r="G22" s="33"/>
      <c r="H22" s="33"/>
      <c r="I22" s="33"/>
      <c r="L22" s="50"/>
      <c r="M22" s="46"/>
      <c r="N22" s="46"/>
      <c r="O22" s="46"/>
      <c r="P22" s="46"/>
      <c r="Q22" s="46"/>
      <c r="R22" s="46"/>
      <c r="S22" s="51"/>
      <c r="T22" s="20"/>
      <c r="U22" s="20"/>
      <c r="V22" s="20"/>
      <c r="W22" s="20"/>
      <c r="X22" s="20"/>
      <c r="Y22" s="20"/>
      <c r="Z22" s="20"/>
    </row>
    <row r="23" spans="1:26" ht="15" customHeight="1" thickBot="1">
      <c r="E23" s="33"/>
      <c r="F23" s="33"/>
      <c r="G23" s="33"/>
      <c r="H23" s="33"/>
      <c r="I23" s="33"/>
      <c r="L23" s="52"/>
      <c r="M23" s="53"/>
      <c r="N23" s="53"/>
      <c r="O23" s="53"/>
      <c r="P23" s="53"/>
      <c r="Q23" s="53"/>
      <c r="R23" s="53"/>
      <c r="S23" s="54"/>
      <c r="T23" s="20"/>
      <c r="U23" s="20"/>
      <c r="V23" s="20"/>
      <c r="W23" s="20"/>
      <c r="X23" s="20"/>
      <c r="Y23" s="20"/>
      <c r="Z23" s="20"/>
    </row>
    <row r="24" spans="1:26" ht="15.75" thickTop="1">
      <c r="E24" s="38" t="s">
        <v>22</v>
      </c>
      <c r="F24" s="39"/>
      <c r="G24" s="39"/>
      <c r="H24" s="39"/>
      <c r="I24" s="40"/>
      <c r="L24" s="45" t="s">
        <v>24</v>
      </c>
      <c r="M24" s="45"/>
    </row>
    <row r="25" spans="1:26" ht="15.75">
      <c r="E25" s="41"/>
      <c r="F25" s="42"/>
      <c r="G25" s="42"/>
      <c r="H25" s="42"/>
      <c r="I25" s="43"/>
      <c r="L25" s="44" t="s">
        <v>25</v>
      </c>
      <c r="M25" s="44"/>
    </row>
    <row r="26" spans="1:26" ht="15" customHeight="1"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26" ht="15" customHeight="1">
      <c r="G27" s="34" t="s">
        <v>23</v>
      </c>
      <c r="H27" s="35"/>
      <c r="I27" s="19"/>
      <c r="J27" s="19"/>
      <c r="K27" s="19"/>
      <c r="L27" s="19"/>
      <c r="M27" s="19"/>
      <c r="N27" s="19"/>
      <c r="O27" s="19"/>
      <c r="P27" s="19"/>
      <c r="Q27" s="19"/>
    </row>
    <row r="28" spans="1:26" ht="15" customHeight="1">
      <c r="G28" s="36"/>
      <c r="H28" s="37"/>
      <c r="I28" s="19"/>
      <c r="J28" s="19"/>
      <c r="K28" s="19"/>
      <c r="L28" s="19"/>
      <c r="M28" s="19"/>
      <c r="N28" s="19"/>
      <c r="O28" s="19"/>
      <c r="P28" s="19"/>
      <c r="Q28" s="19"/>
    </row>
    <row r="29" spans="1:26" ht="15" customHeight="1">
      <c r="H29" s="19"/>
      <c r="I29" s="19"/>
      <c r="J29" s="19"/>
      <c r="K29" s="19"/>
      <c r="L29" s="19"/>
      <c r="M29" s="19"/>
      <c r="N29" s="19"/>
      <c r="O29" s="19"/>
      <c r="P29" s="19"/>
      <c r="Q29" s="19"/>
    </row>
    <row r="30" spans="1:26" ht="15" customHeight="1">
      <c r="H30" s="19"/>
      <c r="I30" s="19"/>
      <c r="J30" s="19"/>
      <c r="K30" s="19"/>
      <c r="L30" s="19"/>
      <c r="M30" s="19"/>
      <c r="N30" s="19"/>
      <c r="O30" s="19"/>
      <c r="P30" s="19"/>
      <c r="Q30" s="19"/>
    </row>
    <row r="31" spans="1:26" ht="15" customHeight="1"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26" ht="15" customHeight="1">
      <c r="H32" s="19"/>
      <c r="I32" s="19"/>
      <c r="J32" s="19"/>
      <c r="K32" s="19"/>
      <c r="L32" s="19"/>
      <c r="M32" s="19"/>
      <c r="N32" s="19"/>
      <c r="O32" s="19"/>
      <c r="P32" s="19"/>
      <c r="Q32" s="19"/>
    </row>
    <row r="33" spans="8:17" ht="15" customHeight="1">
      <c r="H33" s="19"/>
      <c r="I33" s="19"/>
      <c r="J33" s="19"/>
      <c r="K33" s="19"/>
      <c r="L33" s="19"/>
      <c r="M33" s="19"/>
      <c r="N33" s="19"/>
      <c r="O33" s="19"/>
      <c r="P33" s="19"/>
      <c r="Q33" s="19"/>
    </row>
    <row r="34" spans="8:17" ht="15" customHeight="1">
      <c r="H34" s="19"/>
      <c r="I34" s="19"/>
      <c r="J34" s="19"/>
      <c r="K34" s="19"/>
      <c r="L34" s="19"/>
      <c r="M34" s="19"/>
      <c r="N34" s="19"/>
      <c r="O34" s="19"/>
      <c r="P34" s="19"/>
      <c r="Q34" s="19"/>
    </row>
    <row r="35" spans="8:17" ht="15" customHeight="1">
      <c r="H35" s="19"/>
      <c r="I35" s="19"/>
      <c r="J35" s="19"/>
      <c r="K35" s="19"/>
      <c r="L35" s="19"/>
      <c r="M35" s="19"/>
      <c r="N35" s="19"/>
      <c r="O35" s="19"/>
      <c r="P35" s="19"/>
      <c r="Q35" s="19"/>
    </row>
    <row r="36" spans="8:17" ht="15" customHeight="1"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8:17" ht="15" customHeight="1">
      <c r="H37" s="19"/>
      <c r="I37" s="19"/>
      <c r="J37" s="19"/>
      <c r="K37" s="19"/>
      <c r="L37" s="19"/>
      <c r="M37" s="19"/>
      <c r="N37" s="19"/>
      <c r="O37" s="19"/>
      <c r="P37" s="19"/>
      <c r="Q37" s="19"/>
    </row>
    <row r="38" spans="8:17" ht="15" customHeight="1">
      <c r="H38" s="19"/>
      <c r="I38" s="19"/>
      <c r="J38" s="19"/>
      <c r="K38" s="19"/>
      <c r="L38" s="19"/>
      <c r="M38" s="19"/>
      <c r="N38" s="19"/>
      <c r="O38" s="19"/>
      <c r="P38" s="19"/>
      <c r="Q38" s="19"/>
    </row>
    <row r="39" spans="8:17" ht="15" customHeight="1">
      <c r="H39" s="19"/>
      <c r="I39" s="19"/>
      <c r="J39" s="19"/>
      <c r="K39" s="19"/>
      <c r="L39" s="19"/>
      <c r="M39" s="19"/>
      <c r="N39" s="19"/>
      <c r="O39" s="19"/>
      <c r="P39" s="19"/>
      <c r="Q39" s="19"/>
    </row>
    <row r="40" spans="8:17" ht="15" customHeight="1">
      <c r="H40" s="19"/>
      <c r="I40" s="19"/>
      <c r="J40" s="19"/>
      <c r="K40" s="19"/>
      <c r="L40" s="19"/>
      <c r="M40" s="19"/>
      <c r="N40" s="19"/>
      <c r="O40" s="19"/>
      <c r="P40" s="19"/>
      <c r="Q40" s="19"/>
    </row>
  </sheetData>
  <mergeCells count="8">
    <mergeCell ref="E24:I25"/>
    <mergeCell ref="G27:H28"/>
    <mergeCell ref="L24:M24"/>
    <mergeCell ref="L25:M25"/>
    <mergeCell ref="L20:S23"/>
    <mergeCell ref="A18:K18"/>
    <mergeCell ref="P2:S16"/>
    <mergeCell ref="E20:I23"/>
  </mergeCells>
  <pageMargins left="0.7" right="0.7" top="0.75" bottom="0.75" header="0.3" footer="0.3"/>
  <pageSetup scale="125" orientation="portrait" r:id="rId1"/>
  <ignoredErrors>
    <ignoredError sqref="M2:M1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14"/>
  <sheetViews>
    <sheetView rightToLeft="1" workbookViewId="0">
      <selection activeCell="E6" sqref="E6"/>
    </sheetView>
  </sheetViews>
  <sheetFormatPr defaultRowHeight="15"/>
  <cols>
    <col min="1" max="1" width="22.85546875" bestFit="1" customWidth="1"/>
    <col min="2" max="2" width="9.85546875" bestFit="1" customWidth="1"/>
  </cols>
  <sheetData>
    <row r="1" spans="1:2" ht="27">
      <c r="A1" s="7" t="s">
        <v>11</v>
      </c>
      <c r="B1" s="8">
        <v>331</v>
      </c>
    </row>
    <row r="2" spans="1:2" ht="27">
      <c r="A2" s="7" t="s">
        <v>2</v>
      </c>
      <c r="B2" s="8">
        <v>391</v>
      </c>
    </row>
    <row r="3" spans="1:2" ht="27">
      <c r="A3" s="7" t="s">
        <v>1</v>
      </c>
      <c r="B3" s="8">
        <v>288</v>
      </c>
    </row>
    <row r="4" spans="1:2" ht="27">
      <c r="A4" s="7" t="s">
        <v>3</v>
      </c>
      <c r="B4" s="8">
        <v>526</v>
      </c>
    </row>
    <row r="5" spans="1:2" ht="27">
      <c r="A5" s="7" t="s">
        <v>6</v>
      </c>
      <c r="B5" s="8">
        <v>86</v>
      </c>
    </row>
    <row r="6" spans="1:2" ht="27">
      <c r="A6" s="7" t="s">
        <v>5</v>
      </c>
      <c r="B6" s="8">
        <v>114</v>
      </c>
    </row>
    <row r="7" spans="1:2" ht="27">
      <c r="A7" s="7" t="s">
        <v>4</v>
      </c>
      <c r="B7" s="8">
        <v>0</v>
      </c>
    </row>
    <row r="8" spans="1:2" ht="27">
      <c r="A8" s="7" t="s">
        <v>12</v>
      </c>
      <c r="B8" s="8">
        <v>87</v>
      </c>
    </row>
    <row r="9" spans="1:2" ht="27">
      <c r="A9" s="7" t="s">
        <v>7</v>
      </c>
      <c r="B9" s="8">
        <v>126</v>
      </c>
    </row>
    <row r="10" spans="1:2" ht="27">
      <c r="A10" s="7" t="s">
        <v>13</v>
      </c>
      <c r="B10" s="8">
        <v>782</v>
      </c>
    </row>
    <row r="11" spans="1:2" ht="27">
      <c r="A11" s="7" t="s">
        <v>10</v>
      </c>
      <c r="B11" s="8">
        <v>334</v>
      </c>
    </row>
    <row r="12" spans="1:2" ht="27">
      <c r="A12" s="7" t="s">
        <v>8</v>
      </c>
      <c r="B12" s="8">
        <v>110</v>
      </c>
    </row>
    <row r="13" spans="1:2">
      <c r="A13" s="3"/>
      <c r="B13" s="4"/>
    </row>
    <row r="14" spans="1:2">
      <c r="A14" s="3"/>
      <c r="B1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عدد عملاء</vt:lpstr>
      <vt:lpstr>aaa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2012-09-12T13:51:49Z</dcterms:modified>
</cp:coreProperties>
</file>